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2" windowWidth="14352" windowHeight="5952" activeTab="2"/>
  </bookViews>
  <sheets>
    <sheet name="расчет по ИН" sheetId="1" r:id="rId1"/>
    <sheet name="расчет по ИН орг." sheetId="2" state="hidden" r:id="rId2"/>
    <sheet name="расчет пр.ненал." sheetId="3" r:id="rId3"/>
    <sheet name="негативка" sheetId="4" state="hidden" r:id="rId4"/>
    <sheet name="НДФЛ" sheetId="5" state="hidden" r:id="rId5"/>
  </sheets>
  <calcPr calcId="144525"/>
</workbook>
</file>

<file path=xl/calcChain.xml><?xml version="1.0" encoding="utf-8"?>
<calcChain xmlns="http://schemas.openxmlformats.org/spreadsheetml/2006/main">
  <c r="J6" i="1" l="1"/>
  <c r="J14" i="1" l="1"/>
  <c r="B12" i="4" l="1"/>
  <c r="C10" i="5" l="1"/>
  <c r="D8" i="5" s="1"/>
  <c r="D9" i="5"/>
  <c r="D7" i="5"/>
  <c r="D6" i="5"/>
  <c r="D5" i="5"/>
  <c r="E32" i="5"/>
  <c r="C32" i="5"/>
  <c r="D31" i="5" s="1"/>
  <c r="E21" i="5"/>
  <c r="C21" i="5"/>
  <c r="D18" i="5" s="1"/>
  <c r="E10" i="5"/>
  <c r="D30" i="5" l="1"/>
  <c r="D29" i="5"/>
  <c r="D28" i="5"/>
  <c r="D17" i="5"/>
  <c r="D27" i="5"/>
  <c r="D19" i="5"/>
  <c r="D16" i="5"/>
  <c r="D20" i="5"/>
  <c r="D32" i="5" l="1"/>
  <c r="D21" i="5"/>
  <c r="D10" i="5" l="1"/>
  <c r="B12" i="2" l="1"/>
  <c r="J22" i="1" l="1"/>
  <c r="G22" i="1"/>
  <c r="G14" i="1"/>
  <c r="G6" i="1"/>
</calcChain>
</file>

<file path=xl/sharedStrings.xml><?xml version="1.0" encoding="utf-8"?>
<sst xmlns="http://schemas.openxmlformats.org/spreadsheetml/2006/main" count="171" uniqueCount="72">
  <si>
    <t>№ п/п</t>
  </si>
  <si>
    <t>Наименование сумона</t>
  </si>
  <si>
    <t>налог на имущество физических лиц</t>
  </si>
  <si>
    <t>земельный налог с организаций</t>
  </si>
  <si>
    <t>количество участков</t>
  </si>
  <si>
    <t>начислено</t>
  </si>
  <si>
    <t>земельный налог с физических лиц</t>
  </si>
  <si>
    <t>количество объектов</t>
  </si>
  <si>
    <t>Шынаанский</t>
  </si>
  <si>
    <t>Эми</t>
  </si>
  <si>
    <t>всего по земельному налогу</t>
  </si>
  <si>
    <t>всего начислено по имущественным налогам</t>
  </si>
  <si>
    <t>Ведущий специалист:</t>
  </si>
  <si>
    <t>Магбын А.С.</t>
  </si>
  <si>
    <t>количество домохозяйств</t>
  </si>
  <si>
    <t>сумма обложения</t>
  </si>
  <si>
    <t>всего начислено</t>
  </si>
  <si>
    <t>Итого</t>
  </si>
  <si>
    <t xml:space="preserve">Расчет поступления неналоговых доходов на </t>
  </si>
  <si>
    <t>Периоды</t>
  </si>
  <si>
    <t>Расчет произвел: Вед. спец. по доходам                                         Магбын А.С.</t>
  </si>
  <si>
    <t>Уплачено</t>
  </si>
  <si>
    <t>Наименование налога</t>
  </si>
  <si>
    <t>Плательщик</t>
  </si>
  <si>
    <t>АГЕНТСТВО ПО ДЕЛАМ СЕМЬИ И ДЕТЕЙ РЕСПУБЛИКИ ТЫВА</t>
  </si>
  <si>
    <t>АДМИНИСТРАЦИЯ ТЕРЕ-ХОЛЬСКОГО КОЖУУНА РТ</t>
  </si>
  <si>
    <t>ГБУ "УПРАВЛЕНИЕ ВЕТЕРИНАРИИ ТЕРЕ-ХОЛЬСКОГО КОЖУУНА РЕСПУБЛИКИ ТЫВА"</t>
  </si>
  <si>
    <t>ГБУЗ РТ "ТЕРЕ-ХОЛЬСКАЯ ЦКБ"</t>
  </si>
  <si>
    <t>МБОУ ДО ДШИ ТЕРЕ-ХОЛЬСКОГО КОЖУУНА РТ</t>
  </si>
  <si>
    <t>МБУК "КУНГУРТУГСКАЯ СЕЛЬСКАЯ БИБЛИОТЕКА"</t>
  </si>
  <si>
    <t>МБУК "СДК ИМЕНИ ДУДУП М.Д. СЕЛЬСКОГО ПОСЕЛЕНИЯ ШЫНААНСКИЙ"</t>
  </si>
  <si>
    <t>ПРОКУРАТУРА РЕСПУБЛИКИ ТЫВА</t>
  </si>
  <si>
    <t>УСД В РЕСПУБЛИКЕ ТЫВА</t>
  </si>
  <si>
    <t xml:space="preserve"> Налог на имущество организаций по имуществу, не входящему в Единую систему газоснабжения*</t>
  </si>
  <si>
    <t>796 х 50%= 398 тыс. руб. в местный бюджет  Тере-Хольского кожууна</t>
  </si>
  <si>
    <t>Ведущий специалист:               Магбын А.С.</t>
  </si>
  <si>
    <t>Начислено</t>
  </si>
  <si>
    <t>Плата за негативное воздействие на окружающую среду</t>
  </si>
  <si>
    <t>Управление судебного департамента РТ</t>
  </si>
  <si>
    <t>ПЧ 21 Тере-Хольского кожууна</t>
  </si>
  <si>
    <t xml:space="preserve">МУЗ ЦКБ Тере-Хольского кожууна </t>
  </si>
  <si>
    <t>МОУ СОШ с. Кунгуртуг</t>
  </si>
  <si>
    <t>МДОУ детский сад «Хунчугеш»</t>
  </si>
  <si>
    <t>МАУ ДОД ДШИ Тере-Хольского кожууна</t>
  </si>
  <si>
    <t xml:space="preserve">                                                      </t>
  </si>
  <si>
    <t>(тыс.руб)</t>
  </si>
  <si>
    <t>Наименование учреждений</t>
  </si>
  <si>
    <t>ФОТ</t>
  </si>
  <si>
    <t>Доля от общего поступления</t>
  </si>
  <si>
    <t xml:space="preserve">Муниципальные </t>
  </si>
  <si>
    <t>Федеральные</t>
  </si>
  <si>
    <t>Республиканские</t>
  </si>
  <si>
    <r>
      <t xml:space="preserve">Прочие </t>
    </r>
    <r>
      <rPr>
        <sz val="10"/>
        <color theme="1"/>
        <rFont val="Times New Roman"/>
        <family val="1"/>
        <charset val="204"/>
      </rPr>
      <t xml:space="preserve">в том числе </t>
    </r>
  </si>
  <si>
    <t>АС "Ойна"</t>
  </si>
  <si>
    <t>Всего</t>
  </si>
  <si>
    <t>учреждений, организаций,  индивидуальных предпринимателей Тере-Хольского кожууна на 2019 год</t>
  </si>
  <si>
    <t xml:space="preserve">                                  Структура ФОТ </t>
  </si>
  <si>
    <t>учреждений, организаций,  индивидуальных предпринимателей Тере-Хольского кожууна на 2020 год</t>
  </si>
  <si>
    <t>учреждений, организаций,  индивидуальных предпринимателей Тере-Хольского кожууна на 2021 год</t>
  </si>
  <si>
    <t>НДФЛ 13% (доля местного бюджета)</t>
  </si>
  <si>
    <t>Прогнозируемый расчет уплаты налога на имущество организаций на 2019 год. (50% доля в местный бюджет)</t>
  </si>
  <si>
    <t>Прогнозируемый расчет платы за негативное воздействие на окружающую среду на 2019 год. (доля в местный бюджет 55%)</t>
  </si>
  <si>
    <t>2023 год</t>
  </si>
  <si>
    <t>Расчет по имущественным налогам за 2022 год.</t>
  </si>
  <si>
    <t xml:space="preserve">                            расчет составлен на основе отчета  5-МН за 2021 год.</t>
  </si>
  <si>
    <t>Расчет по имущественным налогам на плановый период 2023 год.</t>
  </si>
  <si>
    <t xml:space="preserve">                                         расчет составлен на основе отчета  5-МН за 2021 год.</t>
  </si>
  <si>
    <t>Расчет по имущественным налогам на плановый период 2024 год.</t>
  </si>
  <si>
    <t xml:space="preserve">                                      расчет составлен на основе отчета  5-МН за 2021 год.</t>
  </si>
  <si>
    <t>Расчет поступления неналоговых доходов на 2022 год</t>
  </si>
  <si>
    <t xml:space="preserve">             плановые периоды 2023-2024гг.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</si>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</sst>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/>
    <xf numFmtId="0" fontId="2" fillId="0" borderId="0" xfId="0" applyFont="1" applyAlignment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3" fillId="0" borderId="0" xfId="0" applyFont="1" applyBorder="1"/>
    <xf numFmtId="0" fontId="5" fillId="0" borderId="0" xfId="0" applyFont="1" applyBorder="1"/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Fill="1" applyBorder="1"/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12" sqref="M12"/>
    </sheetView>
  </sheetViews>
  <sheetFormatPr defaultRowHeight="14.4" x14ac:dyDescent="0.3"/>
  <cols>
    <col min="1" max="1" width="6.88671875" customWidth="1"/>
    <col min="2" max="2" width="25" customWidth="1"/>
    <col min="3" max="3" width="12.88671875" customWidth="1"/>
    <col min="4" max="4" width="11.6640625" customWidth="1"/>
    <col min="5" max="5" width="11.109375" customWidth="1"/>
    <col min="6" max="6" width="11.6640625" customWidth="1"/>
    <col min="7" max="7" width="13" customWidth="1"/>
    <col min="8" max="8" width="12" customWidth="1"/>
    <col min="9" max="9" width="11.5546875" customWidth="1"/>
    <col min="10" max="10" width="11.88671875" customWidth="1"/>
  </cols>
  <sheetData>
    <row r="1" spans="1:10" x14ac:dyDescent="0.3">
      <c r="D1" s="3" t="s">
        <v>63</v>
      </c>
    </row>
    <row r="2" spans="1:10" x14ac:dyDescent="0.3">
      <c r="C2" t="s">
        <v>64</v>
      </c>
    </row>
    <row r="4" spans="1:10" ht="31.5" customHeight="1" x14ac:dyDescent="0.3">
      <c r="A4" s="39" t="s">
        <v>0</v>
      </c>
      <c r="B4" s="39" t="s">
        <v>1</v>
      </c>
      <c r="C4" s="39" t="s">
        <v>3</v>
      </c>
      <c r="D4" s="39"/>
      <c r="E4" s="39" t="s">
        <v>6</v>
      </c>
      <c r="F4" s="39"/>
      <c r="G4" s="40" t="s">
        <v>10</v>
      </c>
      <c r="H4" s="39" t="s">
        <v>2</v>
      </c>
      <c r="I4" s="39"/>
      <c r="J4" s="39" t="s">
        <v>11</v>
      </c>
    </row>
    <row r="5" spans="1:10" ht="62.25" customHeight="1" x14ac:dyDescent="0.3">
      <c r="A5" s="39"/>
      <c r="B5" s="39"/>
      <c r="C5" s="1" t="s">
        <v>4</v>
      </c>
      <c r="D5" s="1" t="s">
        <v>5</v>
      </c>
      <c r="E5" s="1" t="s">
        <v>4</v>
      </c>
      <c r="F5" s="1" t="s">
        <v>5</v>
      </c>
      <c r="G5" s="41"/>
      <c r="H5" s="1" t="s">
        <v>7</v>
      </c>
      <c r="I5" s="1" t="s">
        <v>5</v>
      </c>
      <c r="J5" s="39"/>
    </row>
    <row r="6" spans="1:10" x14ac:dyDescent="0.3">
      <c r="A6" s="2">
        <v>1</v>
      </c>
      <c r="B6" s="2" t="s">
        <v>8</v>
      </c>
      <c r="C6" s="2">
        <v>9</v>
      </c>
      <c r="D6" s="2">
        <v>30</v>
      </c>
      <c r="E6" s="2">
        <v>362</v>
      </c>
      <c r="F6" s="2">
        <v>101</v>
      </c>
      <c r="G6" s="2">
        <f>D6+F6</f>
        <v>131</v>
      </c>
      <c r="H6" s="2">
        <v>146</v>
      </c>
      <c r="I6" s="2">
        <v>25</v>
      </c>
      <c r="J6" s="2">
        <f>F6+I6</f>
        <v>126</v>
      </c>
    </row>
    <row r="7" spans="1:10" ht="15" hidden="1" x14ac:dyDescent="0.25">
      <c r="A7" s="2">
        <v>2</v>
      </c>
      <c r="B7" s="2" t="s">
        <v>9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9" spans="1:10" x14ac:dyDescent="0.3">
      <c r="D9" s="3" t="s">
        <v>65</v>
      </c>
    </row>
    <row r="10" spans="1:10" x14ac:dyDescent="0.3">
      <c r="C10" t="s">
        <v>66</v>
      </c>
    </row>
    <row r="12" spans="1:10" ht="30.75" customHeight="1" x14ac:dyDescent="0.3">
      <c r="A12" s="39" t="s">
        <v>0</v>
      </c>
      <c r="B12" s="39" t="s">
        <v>1</v>
      </c>
      <c r="C12" s="39" t="s">
        <v>3</v>
      </c>
      <c r="D12" s="39"/>
      <c r="E12" s="39" t="s">
        <v>6</v>
      </c>
      <c r="F12" s="39"/>
      <c r="G12" s="40" t="s">
        <v>10</v>
      </c>
      <c r="H12" s="39" t="s">
        <v>2</v>
      </c>
      <c r="I12" s="39"/>
      <c r="J12" s="39" t="s">
        <v>11</v>
      </c>
    </row>
    <row r="13" spans="1:10" ht="28.8" x14ac:dyDescent="0.3">
      <c r="A13" s="39"/>
      <c r="B13" s="39"/>
      <c r="C13" s="1" t="s">
        <v>4</v>
      </c>
      <c r="D13" s="1" t="s">
        <v>5</v>
      </c>
      <c r="E13" s="1" t="s">
        <v>4</v>
      </c>
      <c r="F13" s="1" t="s">
        <v>5</v>
      </c>
      <c r="G13" s="41"/>
      <c r="H13" s="1" t="s">
        <v>7</v>
      </c>
      <c r="I13" s="1" t="s">
        <v>5</v>
      </c>
      <c r="J13" s="39"/>
    </row>
    <row r="14" spans="1:10" x14ac:dyDescent="0.3">
      <c r="A14" s="2">
        <v>1</v>
      </c>
      <c r="B14" s="2" t="s">
        <v>8</v>
      </c>
      <c r="C14" s="2">
        <v>10</v>
      </c>
      <c r="D14" s="2">
        <v>32</v>
      </c>
      <c r="E14" s="2">
        <v>370</v>
      </c>
      <c r="F14" s="2">
        <v>105</v>
      </c>
      <c r="G14" s="2">
        <f>D14+F14</f>
        <v>137</v>
      </c>
      <c r="H14" s="2">
        <v>160</v>
      </c>
      <c r="I14" s="2">
        <v>26</v>
      </c>
      <c r="J14" s="2">
        <f>F14+I14</f>
        <v>131</v>
      </c>
    </row>
    <row r="15" spans="1:10" ht="15" hidden="1" x14ac:dyDescent="0.25">
      <c r="A15" s="2">
        <v>2</v>
      </c>
      <c r="B15" s="2" t="s">
        <v>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7" spans="1:10" x14ac:dyDescent="0.3">
      <c r="D17" s="3" t="s">
        <v>67</v>
      </c>
    </row>
    <row r="18" spans="1:10" x14ac:dyDescent="0.3">
      <c r="C18" t="s">
        <v>68</v>
      </c>
      <c r="D18" s="37"/>
      <c r="E18" s="37"/>
      <c r="F18" s="37"/>
      <c r="G18" s="37"/>
      <c r="H18" s="37"/>
    </row>
    <row r="20" spans="1:10" ht="30" customHeight="1" x14ac:dyDescent="0.3">
      <c r="A20" s="39" t="s">
        <v>0</v>
      </c>
      <c r="B20" s="39" t="s">
        <v>1</v>
      </c>
      <c r="C20" s="39" t="s">
        <v>3</v>
      </c>
      <c r="D20" s="39"/>
      <c r="E20" s="39" t="s">
        <v>6</v>
      </c>
      <c r="F20" s="39"/>
      <c r="G20" s="40" t="s">
        <v>10</v>
      </c>
      <c r="H20" s="39" t="s">
        <v>2</v>
      </c>
      <c r="I20" s="39"/>
      <c r="J20" s="39" t="s">
        <v>11</v>
      </c>
    </row>
    <row r="21" spans="1:10" ht="28.8" x14ac:dyDescent="0.3">
      <c r="A21" s="39"/>
      <c r="B21" s="39"/>
      <c r="C21" s="1" t="s">
        <v>4</v>
      </c>
      <c r="D21" s="1" t="s">
        <v>5</v>
      </c>
      <c r="E21" s="1" t="s">
        <v>4</v>
      </c>
      <c r="F21" s="1" t="s">
        <v>5</v>
      </c>
      <c r="G21" s="41"/>
      <c r="H21" s="1" t="s">
        <v>7</v>
      </c>
      <c r="I21" s="1" t="s">
        <v>5</v>
      </c>
      <c r="J21" s="39"/>
    </row>
    <row r="22" spans="1:10" x14ac:dyDescent="0.3">
      <c r="A22" s="2">
        <v>1</v>
      </c>
      <c r="B22" s="2" t="s">
        <v>8</v>
      </c>
      <c r="C22" s="2">
        <v>11</v>
      </c>
      <c r="D22" s="2">
        <v>35</v>
      </c>
      <c r="E22" s="2">
        <v>390</v>
      </c>
      <c r="F22" s="2">
        <v>108</v>
      </c>
      <c r="G22" s="2">
        <f>D22+F22</f>
        <v>143</v>
      </c>
      <c r="H22" s="2">
        <v>174</v>
      </c>
      <c r="I22" s="2">
        <v>30</v>
      </c>
      <c r="J22" s="2">
        <f>F22+I22</f>
        <v>138</v>
      </c>
    </row>
    <row r="23" spans="1:10" ht="15" hidden="1" x14ac:dyDescent="0.25">
      <c r="A23" s="2">
        <v>2</v>
      </c>
      <c r="B23" s="2" t="s">
        <v>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5" spans="1:10" x14ac:dyDescent="0.3">
      <c r="B25" t="s">
        <v>12</v>
      </c>
      <c r="D25" t="s">
        <v>13</v>
      </c>
    </row>
  </sheetData>
  <mergeCells count="21">
    <mergeCell ref="J12:J13"/>
    <mergeCell ref="A20:A21"/>
    <mergeCell ref="B20:B21"/>
    <mergeCell ref="C20:D20"/>
    <mergeCell ref="E20:F20"/>
    <mergeCell ref="G20:G21"/>
    <mergeCell ref="H20:I20"/>
    <mergeCell ref="J20:J21"/>
    <mergeCell ref="A12:A13"/>
    <mergeCell ref="B12:B13"/>
    <mergeCell ref="C12:D12"/>
    <mergeCell ref="E12:F12"/>
    <mergeCell ref="G12:G13"/>
    <mergeCell ref="H12:I12"/>
    <mergeCell ref="J4:J5"/>
    <mergeCell ref="G4:G5"/>
    <mergeCell ref="A4:A5"/>
    <mergeCell ref="B4:B5"/>
    <mergeCell ref="C4:D4"/>
    <mergeCell ref="E4:F4"/>
    <mergeCell ref="H4:I4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1" sqref="B1:D1"/>
    </sheetView>
  </sheetViews>
  <sheetFormatPr defaultRowHeight="14.4" x14ac:dyDescent="0.3"/>
  <cols>
    <col min="1" max="1" width="5.6640625" customWidth="1"/>
    <col min="3" max="3" width="36.5546875" customWidth="1"/>
    <col min="4" max="4" width="29.109375" customWidth="1"/>
  </cols>
  <sheetData>
    <row r="1" spans="1:4" ht="59.25" customHeight="1" x14ac:dyDescent="0.3">
      <c r="A1" s="5"/>
      <c r="B1" s="42" t="s">
        <v>60</v>
      </c>
      <c r="C1" s="42"/>
      <c r="D1" s="42"/>
    </row>
    <row r="2" spans="1:4" ht="27.6" x14ac:dyDescent="0.3">
      <c r="A2" s="6" t="s">
        <v>0</v>
      </c>
      <c r="B2" s="7" t="s">
        <v>21</v>
      </c>
      <c r="C2" s="7" t="s">
        <v>22</v>
      </c>
      <c r="D2" s="7" t="s">
        <v>23</v>
      </c>
    </row>
    <row r="3" spans="1:4" ht="41.4" x14ac:dyDescent="0.3">
      <c r="A3" s="8">
        <v>1</v>
      </c>
      <c r="B3" s="9">
        <v>310</v>
      </c>
      <c r="C3" s="10" t="s">
        <v>33</v>
      </c>
      <c r="D3" s="11" t="s">
        <v>24</v>
      </c>
    </row>
    <row r="4" spans="1:4" ht="41.4" x14ac:dyDescent="0.3">
      <c r="A4" s="8">
        <v>3</v>
      </c>
      <c r="B4" s="9">
        <v>9</v>
      </c>
      <c r="C4" s="10" t="s">
        <v>33</v>
      </c>
      <c r="D4" s="11" t="s">
        <v>25</v>
      </c>
    </row>
    <row r="5" spans="1:4" ht="55.2" x14ac:dyDescent="0.3">
      <c r="A5" s="8">
        <v>4</v>
      </c>
      <c r="B5" s="9">
        <v>1.5</v>
      </c>
      <c r="C5" s="10" t="s">
        <v>33</v>
      </c>
      <c r="D5" s="11" t="s">
        <v>26</v>
      </c>
    </row>
    <row r="6" spans="1:4" ht="41.4" x14ac:dyDescent="0.3">
      <c r="A6" s="8">
        <v>5</v>
      </c>
      <c r="B6" s="9">
        <v>56</v>
      </c>
      <c r="C6" s="10" t="s">
        <v>33</v>
      </c>
      <c r="D6" s="11" t="s">
        <v>27</v>
      </c>
    </row>
    <row r="7" spans="1:4" ht="41.4" x14ac:dyDescent="0.3">
      <c r="A7" s="8">
        <v>6</v>
      </c>
      <c r="B7" s="9">
        <v>1.8</v>
      </c>
      <c r="C7" s="10" t="s">
        <v>33</v>
      </c>
      <c r="D7" s="11" t="s">
        <v>28</v>
      </c>
    </row>
    <row r="8" spans="1:4" ht="41.4" x14ac:dyDescent="0.3">
      <c r="A8" s="8">
        <v>7</v>
      </c>
      <c r="B8" s="9">
        <v>1.2</v>
      </c>
      <c r="C8" s="10" t="s">
        <v>33</v>
      </c>
      <c r="D8" s="11" t="s">
        <v>29</v>
      </c>
    </row>
    <row r="9" spans="1:4" ht="55.2" x14ac:dyDescent="0.3">
      <c r="A9" s="8">
        <v>9</v>
      </c>
      <c r="B9" s="9">
        <v>1.5</v>
      </c>
      <c r="C9" s="10" t="s">
        <v>33</v>
      </c>
      <c r="D9" s="11" t="s">
        <v>30</v>
      </c>
    </row>
    <row r="10" spans="1:4" ht="41.4" x14ac:dyDescent="0.3">
      <c r="A10" s="8">
        <v>10</v>
      </c>
      <c r="B10" s="9">
        <v>3</v>
      </c>
      <c r="C10" s="10" t="s">
        <v>33</v>
      </c>
      <c r="D10" s="11" t="s">
        <v>31</v>
      </c>
    </row>
    <row r="11" spans="1:4" ht="41.4" x14ac:dyDescent="0.3">
      <c r="A11" s="8">
        <v>11</v>
      </c>
      <c r="B11" s="12">
        <v>412</v>
      </c>
      <c r="C11" s="10" t="s">
        <v>33</v>
      </c>
      <c r="D11" s="14" t="s">
        <v>32</v>
      </c>
    </row>
    <row r="12" spans="1:4" x14ac:dyDescent="0.3">
      <c r="A12" s="16" t="s">
        <v>17</v>
      </c>
      <c r="B12" s="17">
        <f>SUM(B3:B11)</f>
        <v>796</v>
      </c>
      <c r="C12" s="13"/>
      <c r="D12" s="14"/>
    </row>
    <row r="13" spans="1:4" x14ac:dyDescent="0.3">
      <c r="A13" s="5"/>
      <c r="B13" s="5"/>
      <c r="C13" s="5"/>
      <c r="D13" s="15"/>
    </row>
    <row r="14" spans="1:4" x14ac:dyDescent="0.3">
      <c r="A14" s="5"/>
      <c r="B14" s="18" t="s">
        <v>34</v>
      </c>
      <c r="C14" s="18"/>
      <c r="D14" s="15"/>
    </row>
    <row r="15" spans="1:4" x14ac:dyDescent="0.3">
      <c r="A15" s="5"/>
      <c r="B15" s="5"/>
      <c r="C15" s="5"/>
      <c r="D15" s="15"/>
    </row>
    <row r="16" spans="1:4" x14ac:dyDescent="0.3">
      <c r="A16" s="5"/>
      <c r="B16" s="43" t="s">
        <v>35</v>
      </c>
      <c r="C16" s="43"/>
      <c r="D16" s="15"/>
    </row>
  </sheetData>
  <mergeCells count="2">
    <mergeCell ref="B1:D1"/>
    <mergeCell ref="B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K14" sqref="K14"/>
    </sheetView>
  </sheetViews>
  <sheetFormatPr defaultRowHeight="14.4" x14ac:dyDescent="0.3"/>
  <cols>
    <col min="1" max="1" width="6.44140625" customWidth="1"/>
    <col min="2" max="2" width="17.5546875" customWidth="1"/>
  </cols>
  <sheetData>
    <row r="2" spans="1:8" x14ac:dyDescent="0.3">
      <c r="B2" s="3" t="s">
        <v>69</v>
      </c>
    </row>
    <row r="4" spans="1:8" ht="57.6" x14ac:dyDescent="0.3">
      <c r="A4" s="1" t="s">
        <v>0</v>
      </c>
      <c r="B4" s="1" t="s">
        <v>1</v>
      </c>
      <c r="C4" s="1" t="s">
        <v>14</v>
      </c>
      <c r="D4" s="1" t="s">
        <v>15</v>
      </c>
      <c r="E4" s="1" t="s">
        <v>16</v>
      </c>
      <c r="F4" s="4"/>
    </row>
    <row r="5" spans="1:8" x14ac:dyDescent="0.3">
      <c r="A5" s="2">
        <v>1</v>
      </c>
      <c r="B5" s="2" t="s">
        <v>8</v>
      </c>
      <c r="C5" s="2">
        <v>442</v>
      </c>
      <c r="D5" s="2">
        <v>100</v>
      </c>
      <c r="E5" s="38">
        <v>44.2</v>
      </c>
      <c r="F5" s="4"/>
    </row>
    <row r="6" spans="1:8" ht="15" hidden="1" x14ac:dyDescent="0.25">
      <c r="A6" s="2">
        <v>2</v>
      </c>
      <c r="B6" s="2" t="s">
        <v>9</v>
      </c>
      <c r="C6" s="2"/>
      <c r="D6" s="2"/>
      <c r="E6" s="2"/>
      <c r="F6" s="4"/>
    </row>
    <row r="7" spans="1:8" x14ac:dyDescent="0.3">
      <c r="A7" s="2"/>
      <c r="B7" s="2" t="s">
        <v>17</v>
      </c>
      <c r="C7" s="2">
        <v>442</v>
      </c>
      <c r="D7" s="2">
        <v>100</v>
      </c>
      <c r="E7" s="2">
        <v>44.2</v>
      </c>
      <c r="F7" s="4"/>
    </row>
    <row r="8" spans="1:8" ht="15" hidden="1" x14ac:dyDescent="0.25">
      <c r="A8" s="2"/>
      <c r="B8" s="2"/>
      <c r="C8" s="2"/>
      <c r="D8" s="2"/>
      <c r="E8" s="2"/>
      <c r="F8" s="4"/>
    </row>
    <row r="10" spans="1:8" x14ac:dyDescent="0.3">
      <c r="B10" s="3" t="s">
        <v>18</v>
      </c>
    </row>
    <row r="11" spans="1:8" x14ac:dyDescent="0.3">
      <c r="B11" s="3" t="s">
        <v>70</v>
      </c>
    </row>
    <row r="13" spans="1:8" ht="30" customHeight="1" x14ac:dyDescent="0.3">
      <c r="A13" s="44" t="s">
        <v>19</v>
      </c>
      <c r="B13" s="46"/>
      <c r="C13" s="44" t="s">
        <v>62</v>
      </c>
      <c r="D13" s="45"/>
      <c r="E13" s="46"/>
      <c r="F13" s="44" t="s">
        <v>71</v>
      </c>
      <c r="G13" s="45"/>
      <c r="H13" s="46"/>
    </row>
    <row r="14" spans="1:8" ht="57.6" x14ac:dyDescent="0.3">
      <c r="A14" s="1" t="s">
        <v>0</v>
      </c>
      <c r="B14" s="1" t="s">
        <v>1</v>
      </c>
      <c r="C14" s="1" t="s">
        <v>14</v>
      </c>
      <c r="D14" s="1" t="s">
        <v>15</v>
      </c>
      <c r="E14" s="1" t="s">
        <v>16</v>
      </c>
      <c r="F14" s="1" t="s">
        <v>14</v>
      </c>
      <c r="G14" s="1" t="s">
        <v>15</v>
      </c>
      <c r="H14" s="1" t="s">
        <v>16</v>
      </c>
    </row>
    <row r="15" spans="1:8" x14ac:dyDescent="0.3">
      <c r="A15" s="1">
        <v>1</v>
      </c>
      <c r="B15" s="1" t="s">
        <v>8</v>
      </c>
      <c r="C15" s="1">
        <v>453</v>
      </c>
      <c r="D15" s="1">
        <v>100</v>
      </c>
      <c r="E15" s="1">
        <v>45.3</v>
      </c>
      <c r="F15" s="1">
        <v>480</v>
      </c>
      <c r="G15" s="1">
        <v>100</v>
      </c>
      <c r="H15" s="1">
        <v>48</v>
      </c>
    </row>
    <row r="16" spans="1:8" ht="15" hidden="1" x14ac:dyDescent="0.25">
      <c r="A16" s="1">
        <v>2</v>
      </c>
      <c r="B16" s="1" t="s">
        <v>9</v>
      </c>
      <c r="C16" s="1"/>
      <c r="D16" s="1"/>
      <c r="E16" s="1"/>
      <c r="F16" s="1"/>
      <c r="G16" s="1"/>
      <c r="H16" s="1"/>
    </row>
    <row r="17" spans="1:8" x14ac:dyDescent="0.3">
      <c r="A17" s="1"/>
      <c r="B17" s="1" t="s">
        <v>17</v>
      </c>
      <c r="C17" s="1">
        <v>453</v>
      </c>
      <c r="D17" s="1">
        <v>100</v>
      </c>
      <c r="E17" s="1">
        <v>45.3</v>
      </c>
      <c r="F17" s="1">
        <v>480</v>
      </c>
      <c r="G17" s="1">
        <v>100</v>
      </c>
      <c r="H17" s="1">
        <v>48</v>
      </c>
    </row>
    <row r="20" spans="1:8" x14ac:dyDescent="0.3">
      <c r="A20" t="s">
        <v>20</v>
      </c>
    </row>
  </sheetData>
  <mergeCells count="3">
    <mergeCell ref="C13:E13"/>
    <mergeCell ref="F13:H13"/>
    <mergeCell ref="A13:B1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opLeftCell="A7" workbookViewId="0">
      <selection activeCell="B14" sqref="B14"/>
    </sheetView>
  </sheetViews>
  <sheetFormatPr defaultRowHeight="14.4" x14ac:dyDescent="0.3"/>
  <cols>
    <col min="1" max="1" width="7" customWidth="1"/>
    <col min="2" max="2" width="11.33203125" customWidth="1"/>
    <col min="3" max="3" width="17.6640625" customWidth="1"/>
    <col min="4" max="4" width="18.6640625" customWidth="1"/>
  </cols>
  <sheetData>
    <row r="1" spans="1:4" ht="18.75" customHeight="1" x14ac:dyDescent="0.3">
      <c r="B1" s="47" t="s">
        <v>61</v>
      </c>
      <c r="C1" s="47"/>
      <c r="D1" s="47"/>
    </row>
    <row r="2" spans="1:4" ht="69.75" customHeight="1" x14ac:dyDescent="0.3">
      <c r="B2" s="47"/>
      <c r="C2" s="47"/>
      <c r="D2" s="47"/>
    </row>
    <row r="4" spans="1:4" ht="28.8" x14ac:dyDescent="0.3">
      <c r="A4" s="1" t="s">
        <v>0</v>
      </c>
      <c r="B4" s="1" t="s">
        <v>36</v>
      </c>
      <c r="C4" s="1" t="s">
        <v>22</v>
      </c>
      <c r="D4" s="1" t="s">
        <v>23</v>
      </c>
    </row>
    <row r="5" spans="1:4" ht="75.75" customHeight="1" x14ac:dyDescent="0.3">
      <c r="A5" s="1">
        <v>1</v>
      </c>
      <c r="B5" s="33">
        <v>6</v>
      </c>
      <c r="C5" s="1" t="s">
        <v>37</v>
      </c>
      <c r="D5" s="1" t="s">
        <v>38</v>
      </c>
    </row>
    <row r="6" spans="1:4" ht="72" x14ac:dyDescent="0.3">
      <c r="A6" s="1">
        <v>2</v>
      </c>
      <c r="B6" s="34">
        <v>8</v>
      </c>
      <c r="C6" s="1" t="s">
        <v>37</v>
      </c>
      <c r="D6" s="1" t="s">
        <v>39</v>
      </c>
    </row>
    <row r="7" spans="1:4" ht="72" x14ac:dyDescent="0.3">
      <c r="A7" s="1">
        <v>3</v>
      </c>
      <c r="B7" s="35">
        <v>11</v>
      </c>
      <c r="C7" s="1" t="s">
        <v>37</v>
      </c>
      <c r="D7" s="1" t="s">
        <v>40</v>
      </c>
    </row>
    <row r="8" spans="1:4" ht="72" x14ac:dyDescent="0.3">
      <c r="A8" s="1">
        <v>4</v>
      </c>
      <c r="B8" s="35">
        <v>9</v>
      </c>
      <c r="C8" s="1" t="s">
        <v>37</v>
      </c>
      <c r="D8" s="1" t="s">
        <v>41</v>
      </c>
    </row>
    <row r="9" spans="1:4" ht="72" x14ac:dyDescent="0.3">
      <c r="A9" s="1">
        <v>5</v>
      </c>
      <c r="B9" s="35">
        <v>6</v>
      </c>
      <c r="C9" s="1" t="s">
        <v>37</v>
      </c>
      <c r="D9" s="1" t="s">
        <v>42</v>
      </c>
    </row>
    <row r="10" spans="1:4" ht="72" x14ac:dyDescent="0.3">
      <c r="A10" s="1">
        <v>6</v>
      </c>
      <c r="B10" s="35">
        <v>6</v>
      </c>
      <c r="C10" s="1" t="s">
        <v>37</v>
      </c>
      <c r="D10" s="1" t="s">
        <v>43</v>
      </c>
    </row>
    <row r="11" spans="1:4" ht="72" x14ac:dyDescent="0.3">
      <c r="A11" s="1">
        <v>7</v>
      </c>
      <c r="B11" s="36">
        <v>56</v>
      </c>
      <c r="C11" s="1" t="s">
        <v>37</v>
      </c>
      <c r="D11" s="1" t="s">
        <v>53</v>
      </c>
    </row>
    <row r="12" spans="1:4" ht="15" x14ac:dyDescent="0.25">
      <c r="A12" s="1"/>
      <c r="B12" s="1">
        <f>SUM(B5:B11)</f>
        <v>102</v>
      </c>
      <c r="C12" s="1"/>
      <c r="D12" s="1"/>
    </row>
  </sheetData>
  <mergeCells count="1">
    <mergeCell ref="B1:D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7" workbookViewId="0">
      <selection activeCell="E31" sqref="E31"/>
    </sheetView>
  </sheetViews>
  <sheetFormatPr defaultRowHeight="14.4" x14ac:dyDescent="0.3"/>
  <cols>
    <col min="1" max="1" width="5.88671875" customWidth="1"/>
    <col min="2" max="2" width="32.33203125" customWidth="1"/>
    <col min="3" max="3" width="12" bestFit="1" customWidth="1"/>
    <col min="4" max="4" width="16" customWidth="1"/>
    <col min="5" max="5" width="16.33203125" customWidth="1"/>
  </cols>
  <sheetData>
    <row r="1" spans="1:6" ht="17.399999999999999" x14ac:dyDescent="0.3">
      <c r="A1" s="19" t="s">
        <v>44</v>
      </c>
      <c r="B1" s="48" t="s">
        <v>56</v>
      </c>
      <c r="C1" s="48"/>
      <c r="D1" s="48"/>
      <c r="E1" s="48"/>
      <c r="F1" s="48"/>
    </row>
    <row r="2" spans="1:6" ht="60.75" customHeight="1" x14ac:dyDescent="0.3">
      <c r="A2" s="19"/>
      <c r="B2" s="47" t="s">
        <v>55</v>
      </c>
      <c r="C2" s="47"/>
      <c r="D2" s="47"/>
      <c r="E2" s="30"/>
      <c r="F2" s="30"/>
    </row>
    <row r="3" spans="1:6" ht="18" x14ac:dyDescent="0.35">
      <c r="A3" s="20"/>
      <c r="B3" s="20"/>
      <c r="C3" s="20"/>
      <c r="D3" s="49" t="s">
        <v>45</v>
      </c>
      <c r="E3" s="49"/>
      <c r="F3" s="20"/>
    </row>
    <row r="4" spans="1:6" ht="93" customHeight="1" x14ac:dyDescent="0.35">
      <c r="A4" s="21" t="s">
        <v>0</v>
      </c>
      <c r="B4" s="29" t="s">
        <v>46</v>
      </c>
      <c r="C4" s="22" t="s">
        <v>47</v>
      </c>
      <c r="D4" s="21" t="s">
        <v>48</v>
      </c>
      <c r="E4" s="21" t="s">
        <v>59</v>
      </c>
      <c r="F4" s="20"/>
    </row>
    <row r="5" spans="1:6" ht="18" x14ac:dyDescent="0.35">
      <c r="A5" s="22">
        <v>1</v>
      </c>
      <c r="B5" s="23" t="s">
        <v>49</v>
      </c>
      <c r="C5" s="23">
        <v>60303</v>
      </c>
      <c r="D5" s="24">
        <f>C5/C10*100</f>
        <v>26.019701500265363</v>
      </c>
      <c r="E5" s="23">
        <v>3594</v>
      </c>
      <c r="F5" s="20"/>
    </row>
    <row r="6" spans="1:6" ht="18" x14ac:dyDescent="0.35">
      <c r="A6" s="22">
        <v>2</v>
      </c>
      <c r="B6" s="23" t="s">
        <v>50</v>
      </c>
      <c r="C6" s="23">
        <v>23208</v>
      </c>
      <c r="D6" s="24">
        <f>C6/C10*100</f>
        <v>10.013850594798908</v>
      </c>
      <c r="E6" s="23">
        <v>1451</v>
      </c>
      <c r="F6" s="20"/>
    </row>
    <row r="7" spans="1:6" ht="18" x14ac:dyDescent="0.35">
      <c r="A7" s="22">
        <v>3</v>
      </c>
      <c r="B7" s="23" t="s">
        <v>51</v>
      </c>
      <c r="C7" s="23">
        <v>5146</v>
      </c>
      <c r="D7" s="24">
        <f>C7/C10*100</f>
        <v>2.220409994865356</v>
      </c>
      <c r="E7" s="23">
        <v>308</v>
      </c>
      <c r="F7" s="20"/>
    </row>
    <row r="8" spans="1:6" ht="18" x14ac:dyDescent="0.35">
      <c r="A8" s="22">
        <v>4</v>
      </c>
      <c r="B8" s="23" t="s">
        <v>52</v>
      </c>
      <c r="C8" s="23">
        <v>143102</v>
      </c>
      <c r="D8" s="24">
        <f>C8/C10*100</f>
        <v>61.74603791007037</v>
      </c>
      <c r="E8" s="23">
        <v>9277</v>
      </c>
      <c r="F8" s="20"/>
    </row>
    <row r="9" spans="1:6" ht="18" x14ac:dyDescent="0.35">
      <c r="A9" s="22">
        <v>5</v>
      </c>
      <c r="B9" s="23" t="s">
        <v>53</v>
      </c>
      <c r="C9" s="23">
        <v>143000</v>
      </c>
      <c r="D9" s="24">
        <f>C9/C10*100</f>
        <v>61.702026674260757</v>
      </c>
      <c r="E9" s="23">
        <v>9270</v>
      </c>
      <c r="F9" s="20"/>
    </row>
    <row r="10" spans="1:6" ht="18" x14ac:dyDescent="0.35">
      <c r="A10" s="23"/>
      <c r="B10" s="25" t="s">
        <v>54</v>
      </c>
      <c r="C10" s="26">
        <f>C8+C7+C6+C5</f>
        <v>231759</v>
      </c>
      <c r="D10" s="26">
        <f>D8+D7+D6+D5</f>
        <v>100</v>
      </c>
      <c r="E10" s="23">
        <f>E5+E6+E7+E8</f>
        <v>14630</v>
      </c>
      <c r="F10" s="20"/>
    </row>
    <row r="11" spans="1:6" ht="18.75" x14ac:dyDescent="0.3">
      <c r="A11" s="27"/>
      <c r="B11" s="28"/>
      <c r="C11" s="28"/>
      <c r="D11" s="28"/>
      <c r="E11" s="20"/>
      <c r="F11" s="20"/>
    </row>
    <row r="12" spans="1:6" ht="17.399999999999999" x14ac:dyDescent="0.3">
      <c r="A12" s="19" t="s">
        <v>44</v>
      </c>
      <c r="B12" s="48" t="s">
        <v>56</v>
      </c>
      <c r="C12" s="48"/>
      <c r="D12" s="48"/>
      <c r="E12" s="48"/>
      <c r="F12" s="48"/>
    </row>
    <row r="13" spans="1:6" ht="36.75" customHeight="1" x14ac:dyDescent="0.3">
      <c r="A13" s="47" t="s">
        <v>57</v>
      </c>
      <c r="B13" s="47"/>
      <c r="C13" s="47"/>
      <c r="D13" s="47"/>
      <c r="E13" s="47"/>
      <c r="F13" s="30"/>
    </row>
    <row r="14" spans="1:6" ht="18" x14ac:dyDescent="0.35">
      <c r="A14" s="20"/>
      <c r="B14" s="20"/>
      <c r="C14" s="20"/>
      <c r="D14" s="49" t="s">
        <v>45</v>
      </c>
      <c r="E14" s="49"/>
      <c r="F14" s="20"/>
    </row>
    <row r="15" spans="1:6" ht="72" x14ac:dyDescent="0.35">
      <c r="A15" s="21" t="s">
        <v>0</v>
      </c>
      <c r="B15" s="29" t="s">
        <v>46</v>
      </c>
      <c r="C15" s="22" t="s">
        <v>47</v>
      </c>
      <c r="D15" s="21" t="s">
        <v>48</v>
      </c>
      <c r="E15" s="21" t="s">
        <v>59</v>
      </c>
      <c r="F15" s="20"/>
    </row>
    <row r="16" spans="1:6" ht="18" x14ac:dyDescent="0.35">
      <c r="A16" s="22">
        <v>1</v>
      </c>
      <c r="B16" s="23" t="s">
        <v>49</v>
      </c>
      <c r="C16" s="23">
        <v>57256</v>
      </c>
      <c r="D16" s="24">
        <f>C16/C21*100</f>
        <v>24.177828826241914</v>
      </c>
      <c r="E16" s="23">
        <v>3420</v>
      </c>
      <c r="F16" s="20"/>
    </row>
    <row r="17" spans="1:6" ht="18" x14ac:dyDescent="0.35">
      <c r="A17" s="22">
        <v>2</v>
      </c>
      <c r="B17" s="23" t="s">
        <v>50</v>
      </c>
      <c r="C17" s="23">
        <v>24310</v>
      </c>
      <c r="D17" s="24">
        <f>C17/C21*100</f>
        <v>10.265527084776108</v>
      </c>
      <c r="E17" s="23">
        <v>1508</v>
      </c>
      <c r="F17" s="20"/>
    </row>
    <row r="18" spans="1:6" ht="18" x14ac:dyDescent="0.35">
      <c r="A18" s="22">
        <v>3</v>
      </c>
      <c r="B18" s="23" t="s">
        <v>51</v>
      </c>
      <c r="C18" s="23">
        <v>5641</v>
      </c>
      <c r="D18" s="24">
        <f>C18/C21*100</f>
        <v>2.3820583416380927</v>
      </c>
      <c r="E18" s="23">
        <v>318</v>
      </c>
      <c r="F18" s="20"/>
    </row>
    <row r="19" spans="1:6" ht="18" x14ac:dyDescent="0.35">
      <c r="A19" s="22">
        <v>4</v>
      </c>
      <c r="B19" s="23" t="s">
        <v>52</v>
      </c>
      <c r="C19" s="23">
        <v>149605</v>
      </c>
      <c r="D19" s="24">
        <f>C19/C21*100</f>
        <v>63.174585747343883</v>
      </c>
      <c r="E19" s="23">
        <v>10147</v>
      </c>
      <c r="F19" s="20"/>
    </row>
    <row r="20" spans="1:6" ht="18" x14ac:dyDescent="0.35">
      <c r="A20" s="22">
        <v>5</v>
      </c>
      <c r="B20" s="23" t="s">
        <v>53</v>
      </c>
      <c r="C20" s="23">
        <v>149500</v>
      </c>
      <c r="D20" s="24">
        <f>C20/C21*100</f>
        <v>63.130246778034895</v>
      </c>
      <c r="E20" s="23">
        <v>10140</v>
      </c>
      <c r="F20" s="20"/>
    </row>
    <row r="21" spans="1:6" ht="18" x14ac:dyDescent="0.35">
      <c r="A21" s="23"/>
      <c r="B21" s="25" t="s">
        <v>54</v>
      </c>
      <c r="C21" s="26">
        <f>C19+C18+C17+C16</f>
        <v>236812</v>
      </c>
      <c r="D21" s="26">
        <f>D19+D18+D17+D16</f>
        <v>100</v>
      </c>
      <c r="E21" s="23">
        <f>E16+E17+E18+E19</f>
        <v>15393</v>
      </c>
      <c r="F21" s="20"/>
    </row>
    <row r="23" spans="1:6" ht="17.399999999999999" x14ac:dyDescent="0.3">
      <c r="A23" s="19" t="s">
        <v>44</v>
      </c>
      <c r="B23" s="48" t="s">
        <v>56</v>
      </c>
      <c r="C23" s="48"/>
      <c r="D23" s="48"/>
      <c r="E23" s="48"/>
      <c r="F23" s="48"/>
    </row>
    <row r="24" spans="1:6" ht="38.25" customHeight="1" x14ac:dyDescent="0.3">
      <c r="A24" s="47" t="s">
        <v>58</v>
      </c>
      <c r="B24" s="47"/>
      <c r="C24" s="47"/>
      <c r="D24" s="47"/>
      <c r="E24" s="47"/>
      <c r="F24" s="30"/>
    </row>
    <row r="25" spans="1:6" ht="18" x14ac:dyDescent="0.35">
      <c r="A25" s="20"/>
      <c r="B25" s="20"/>
      <c r="C25" s="20"/>
      <c r="D25" s="49" t="s">
        <v>45</v>
      </c>
      <c r="E25" s="49"/>
      <c r="F25" s="20"/>
    </row>
    <row r="26" spans="1:6" ht="72" x14ac:dyDescent="0.35">
      <c r="A26" s="21" t="s">
        <v>0</v>
      </c>
      <c r="B26" s="29" t="s">
        <v>46</v>
      </c>
      <c r="C26" s="22" t="s">
        <v>47</v>
      </c>
      <c r="D26" s="21" t="s">
        <v>48</v>
      </c>
      <c r="E26" s="21" t="s">
        <v>59</v>
      </c>
      <c r="F26" s="20"/>
    </row>
    <row r="27" spans="1:6" ht="18" x14ac:dyDescent="0.35">
      <c r="A27" s="22">
        <v>1</v>
      </c>
      <c r="B27" s="23" t="s">
        <v>49</v>
      </c>
      <c r="C27" s="23">
        <v>57256</v>
      </c>
      <c r="D27" s="24">
        <f>C27/C32*100</f>
        <v>23.348258341285185</v>
      </c>
      <c r="E27" s="23">
        <v>3418</v>
      </c>
      <c r="F27" s="20"/>
    </row>
    <row r="28" spans="1:6" ht="18" x14ac:dyDescent="0.35">
      <c r="A28" s="22">
        <v>2</v>
      </c>
      <c r="B28" s="23" t="s">
        <v>50</v>
      </c>
      <c r="C28" s="23">
        <v>24960</v>
      </c>
      <c r="D28" s="24">
        <f>C28/C32*100</f>
        <v>10.178366078637664</v>
      </c>
      <c r="E28" s="23">
        <v>1600</v>
      </c>
      <c r="F28" s="20"/>
    </row>
    <row r="29" spans="1:6" ht="18" x14ac:dyDescent="0.35">
      <c r="A29" s="22">
        <v>3</v>
      </c>
      <c r="B29" s="23" t="s">
        <v>51</v>
      </c>
      <c r="C29" s="23">
        <v>6010</v>
      </c>
      <c r="D29" s="24">
        <f>C29/C32*100</f>
        <v>2.4508004860822261</v>
      </c>
      <c r="E29" s="23">
        <v>348</v>
      </c>
      <c r="F29" s="20"/>
    </row>
    <row r="30" spans="1:6" ht="18" x14ac:dyDescent="0.35">
      <c r="A30" s="22">
        <v>4</v>
      </c>
      <c r="B30" s="23" t="s">
        <v>52</v>
      </c>
      <c r="C30" s="23">
        <v>157000</v>
      </c>
      <c r="D30" s="24">
        <f>C30/C32*100</f>
        <v>64.022575093994931</v>
      </c>
      <c r="E30" s="23">
        <v>10500</v>
      </c>
      <c r="F30" s="20"/>
    </row>
    <row r="31" spans="1:6" ht="18" x14ac:dyDescent="0.35">
      <c r="A31" s="22">
        <v>5</v>
      </c>
      <c r="B31" s="23" t="s">
        <v>53</v>
      </c>
      <c r="C31" s="23">
        <v>148000</v>
      </c>
      <c r="D31" s="24">
        <f>C31/C32*100</f>
        <v>60.352491171409227</v>
      </c>
      <c r="E31" s="23">
        <v>9270</v>
      </c>
      <c r="F31" s="20"/>
    </row>
    <row r="32" spans="1:6" ht="18" x14ac:dyDescent="0.35">
      <c r="A32" s="23"/>
      <c r="B32" s="25" t="s">
        <v>54</v>
      </c>
      <c r="C32" s="26">
        <f>C30+C29+C28+C27</f>
        <v>245226</v>
      </c>
      <c r="D32" s="26">
        <f>D30+D29+D28+D27</f>
        <v>100.00000000000001</v>
      </c>
      <c r="E32" s="23">
        <f>E27+E28+E29+E30</f>
        <v>15866</v>
      </c>
      <c r="F32" s="20"/>
    </row>
    <row r="33" spans="2:4" ht="15.6" x14ac:dyDescent="0.3">
      <c r="B33" s="31" t="s">
        <v>12</v>
      </c>
      <c r="D33" s="32" t="s">
        <v>13</v>
      </c>
    </row>
    <row r="34" spans="2:4" ht="15.75" x14ac:dyDescent="0.25">
      <c r="B34" s="31"/>
      <c r="D34" s="32"/>
    </row>
  </sheetData>
  <mergeCells count="9">
    <mergeCell ref="B23:F23"/>
    <mergeCell ref="D25:E25"/>
    <mergeCell ref="A13:E13"/>
    <mergeCell ref="A24:E24"/>
    <mergeCell ref="B1:F1"/>
    <mergeCell ref="B2:D2"/>
    <mergeCell ref="D3:E3"/>
    <mergeCell ref="B12:F12"/>
    <mergeCell ref="D14:E14"/>
  </mergeCells>
  <pageMargins left="0.51181102362204722" right="0.51181102362204722" top="0" bottom="0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расчет по ИН</vt:lpstr>
      <vt:lpstr>расчет по ИН орг.</vt:lpstr>
      <vt:lpstr>расчет пр.ненал.</vt:lpstr>
      <vt:lpstr>негативка</vt:lpstr>
      <vt:lpstr>НДФЛ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Алекмаа</dc:creator>
  <cp:lastModifiedBy>1</cp:lastModifiedBy>
  <cp:lastPrinted>2020-11-14T04:23:17Z</cp:lastPrinted>
  <dcterms:created xsi:type="dcterms:W3CDTF">2018-11-14T06:02:34Z</dcterms:created>
  <dcterms:modified xsi:type="dcterms:W3CDTF">2021-11-10T16:48:48Z</dcterms:modified>
</cp:coreProperties>
</file>